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5875" windowHeight="11580"/>
  </bookViews>
  <sheets>
    <sheet name="Прил3 к ПЗ" sheetId="8" r:id="rId1"/>
  </sheets>
  <definedNames>
    <definedName name="_xlnm.Print_Titles" localSheetId="0">'Прил3 к ПЗ'!$5:$6</definedName>
    <definedName name="_xlnm.Print_Area" localSheetId="0">'Прил3 к ПЗ'!$A$1:$E$76</definedName>
  </definedNames>
  <calcPr calcId="125725"/>
</workbook>
</file>

<file path=xl/calcChain.xml><?xml version="1.0" encoding="utf-8"?>
<calcChain xmlns="http://schemas.openxmlformats.org/spreadsheetml/2006/main">
  <c r="A10" i="8"/>
  <c r="A12" s="1"/>
  <c r="A13" s="1"/>
  <c r="A17" s="1"/>
  <c r="A18" s="1"/>
  <c r="A20" s="1"/>
  <c r="A23" s="1"/>
  <c r="A26" s="1"/>
  <c r="A30" s="1"/>
  <c r="A31" s="1"/>
  <c r="A32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4" s="1"/>
  <c r="A57" s="1"/>
  <c r="A58" s="1"/>
  <c r="A59" s="1"/>
  <c r="A60" s="1"/>
  <c r="A61" s="1"/>
  <c r="A62" s="1"/>
  <c r="A67" s="1"/>
  <c r="A68" s="1"/>
  <c r="A69" s="1"/>
  <c r="A70" s="1"/>
  <c r="A71" s="1"/>
</calcChain>
</file>

<file path=xl/sharedStrings.xml><?xml version="1.0" encoding="utf-8"?>
<sst xmlns="http://schemas.openxmlformats.org/spreadsheetml/2006/main" count="79" uniqueCount="65">
  <si>
    <t>тыс. руб.</t>
  </si>
  <si>
    <t>№ п/п</t>
  </si>
  <si>
    <t xml:space="preserve"> Наименование инвестиционного проекта</t>
  </si>
  <si>
    <t>2025 год</t>
  </si>
  <si>
    <t>Муниципальная программа "Развитие образования"</t>
  </si>
  <si>
    <t>Корпус школы на 600 мест в районе улиц Орджоникидзе - Карла Маркса - Красных партизан</t>
  </si>
  <si>
    <t>Муниципальная программа "Развитие культуры, физической культуры и спорта"</t>
  </si>
  <si>
    <t>Строительство библиотек - филиалов МБУК "Центральная библиотечная система", г. Сыктывкар, ул. Почтовая, д. 2</t>
  </si>
  <si>
    <t>федеральный бюджет</t>
  </si>
  <si>
    <t>республиканский бюджет</t>
  </si>
  <si>
    <t>местный бюджет</t>
  </si>
  <si>
    <t>Муниципальная программа "Содействие развитию экономики"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</si>
  <si>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</si>
  <si>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</si>
  <si>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Ливнеперехватывающее сооружение на береговой линии парка им. Кирова от ул. Горького до ул. Куратова</t>
  </si>
  <si>
    <t>Реконструкция выпусков ливневой канализации на территории Эжвинского района МО ГО "Сыктывкар"</t>
  </si>
  <si>
    <t>Строительство локальных очистных сооружений для очистки сточных вод в системе ливневой канализации, в т.ч. ПИР (выпуск ул. Пушкина)</t>
  </si>
  <si>
    <t>Муниципальная программа "Жилищный фонд и коммунальное хозяйство"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</si>
  <si>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</si>
  <si>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</si>
  <si>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</si>
  <si>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Строительство водопровода по ул. Школьная - ул. Полевая - ул. Комсомольская - ул. Серова в мкр. Лесозавод, г. Сыктывкар</t>
  </si>
  <si>
    <t>Муниципальная программа "Развитие транспортной системы"</t>
  </si>
  <si>
    <t>Реконструкция моста через р. Емвалька на автомобильной дороге от ул. Лесная до дачного общества "Панель"</t>
  </si>
  <si>
    <t>Квартал малоэтажной застройки м. Кочпон и м. Чит (1-я очередь): Подъездная дорога с асфальтобетонным покрытием к кварталу застройки (дорога, тротуары, освещение, ливневая канализация)</t>
  </si>
  <si>
    <t>ВСЕГО:</t>
  </si>
  <si>
    <t>Лыжная база, ул. Лесопарковая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</si>
  <si>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</si>
  <si>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</si>
  <si>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</si>
  <si>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</si>
  <si>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</si>
  <si>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</si>
  <si>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</si>
  <si>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</si>
  <si>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</si>
  <si>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</si>
  <si>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</si>
  <si>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</si>
  <si>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</si>
  <si>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Водоснабжение п.г.т. Седкыркещ, вторая очередь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</si>
  <si>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</si>
  <si>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2026 год</t>
  </si>
  <si>
    <t>Реконструкция автодороги "Сыктывкар - Эжвинский район", на участке от моста через р. Човью до ул. Славы г. Сыктывкара</t>
  </si>
  <si>
    <t>Строительство школы на 600 мест по адресу: Республика Коми, г. Сыктывкар, ул. Петрозаводская</t>
  </si>
  <si>
    <t>Муниципальная программа "Градостроительство и землепользование"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</si>
  <si>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строительства части дороги по ул. Первомайская)</t>
  </si>
  <si>
    <t>Строительство автомобильной дороги "Подъезд к животноводческой ферме"/г. Сыктывкар/600 метров</t>
  </si>
  <si>
    <t>Реконструкция проезда от ул. Дачной до ул. Олега Кошевого и участка ул. Дачной от дома N 7 до дома N 8, протяженность 620 м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</si>
  <si>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8)</t>
  </si>
  <si>
    <t>Строительство подъездов к естественным источникам наружного водоснабжения г. Сыктывкара, Республики Коми</t>
  </si>
  <si>
    <t>Строительство берегоукрепительных и противооползневых сооружений на левом берегу р. Сысола, бассейн р. Северная Двина (модернизация проекта по актуализации декларации гидротехнических сооружений)</t>
  </si>
  <si>
    <t>Реконструкция участка ливневой канализации по ул. Весенняя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</si>
  <si>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фонда"</t>
  </si>
  <si>
    <t>2027 год</t>
  </si>
  <si>
    <t>из них безвозмездные перечисления юридических лиц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</si>
  <si>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</si>
  <si>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бюджет</t>
  </si>
  <si>
    <t>Перечень инвестиционных проектов, финансируемых за счет бюджетных средств, на 2025 год и плановый период 2026 и 2027 годов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</si>
  <si>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реконструкции ул. Ленина)</t>
  </si>
  <si>
    <t>Реконструкция путепровода через железнодорожные пути на автомобильной дороге "Подъезд к п. Верхний Чов" км 0+385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</si>
  <si>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58/1)</t>
  </si>
  <si>
    <t>Строительство противооползневых сооружений вблизи участка по адресу г. Сыктывкар, ул. Тентюковская 353</t>
  </si>
  <si>
    <t>Напорный канализационный коллектор от п.г.т. Краснозатонский до ЛДК</t>
  </si>
  <si>
    <t>Приложение 3</t>
  </si>
</sst>
</file>

<file path=xl/styles.xml><?xml version="1.0" encoding="utf-8"?>
<styleSheet xmlns="http://schemas.openxmlformats.org/spreadsheetml/2006/main">
  <numFmts count="3">
    <numFmt numFmtId="164" formatCode="#,##0.0"/>
    <numFmt numFmtId="166" formatCode="0.0%"/>
    <numFmt numFmtId="167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8" fillId="0" borderId="0" xfId="0" applyFont="1"/>
    <xf numFmtId="0" fontId="6" fillId="2" borderId="2" xfId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distributed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166" fontId="4" fillId="0" borderId="0" xfId="5" applyNumberFormat="1" applyFont="1"/>
    <xf numFmtId="0" fontId="7" fillId="2" borderId="0" xfId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right" vertical="center" wrapText="1"/>
    </xf>
    <xf numFmtId="167" fontId="6" fillId="2" borderId="2" xfId="3" applyNumberFormat="1" applyFont="1" applyFill="1" applyBorder="1" applyAlignment="1">
      <alignment horizontal="right" vertical="center" wrapText="1"/>
    </xf>
    <xf numFmtId="164" fontId="8" fillId="0" borderId="0" xfId="0" applyNumberFormat="1" applyFont="1"/>
    <xf numFmtId="164" fontId="7" fillId="2" borderId="2" xfId="1" applyNumberFormat="1" applyFont="1" applyFill="1" applyBorder="1" applyAlignment="1">
      <alignment horizontal="center" vertical="center"/>
    </xf>
    <xf numFmtId="167" fontId="6" fillId="2" borderId="2" xfId="3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 2 2" xfId="2"/>
    <cellStyle name="Обычный 2 2 2 3" xfId="3"/>
    <cellStyle name="Обычный 2 4" xfId="1"/>
    <cellStyle name="Обычный 6" xfId="4"/>
    <cellStyle name="Процентный" xfId="5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view="pageBreakPreview" zoomScale="90" zoomScaleNormal="100" zoomScaleSheetLayoutView="90" workbookViewId="0">
      <selection activeCell="A78" sqref="A78:XFD84"/>
    </sheetView>
  </sheetViews>
  <sheetFormatPr defaultRowHeight="15"/>
  <cols>
    <col min="1" max="1" width="6.85546875" style="1" bestFit="1" customWidth="1"/>
    <col min="2" max="2" width="65.28515625" style="1" customWidth="1"/>
    <col min="3" max="3" width="14.28515625" style="18" bestFit="1" customWidth="1"/>
    <col min="4" max="5" width="12.7109375" style="18" bestFit="1" customWidth="1"/>
    <col min="6" max="16384" width="9.140625" style="1"/>
  </cols>
  <sheetData>
    <row r="1" spans="1:5" ht="31.5" customHeight="1">
      <c r="D1" s="39" t="s">
        <v>64</v>
      </c>
      <c r="E1" s="39"/>
    </row>
    <row r="3" spans="1:5" ht="39" customHeight="1">
      <c r="A3" s="33" t="s">
        <v>58</v>
      </c>
      <c r="B3" s="33"/>
      <c r="C3" s="33"/>
      <c r="D3" s="33"/>
      <c r="E3" s="33"/>
    </row>
    <row r="4" spans="1:5" ht="20.25">
      <c r="A4" s="2"/>
      <c r="B4" s="2"/>
      <c r="C4" s="3"/>
      <c r="D4" s="3"/>
      <c r="E4" s="4" t="s">
        <v>0</v>
      </c>
    </row>
    <row r="5" spans="1:5" ht="15.75" customHeight="1">
      <c r="A5" s="34" t="s">
        <v>1</v>
      </c>
      <c r="B5" s="34" t="s">
        <v>2</v>
      </c>
      <c r="C5" s="36" t="s">
        <v>57</v>
      </c>
      <c r="D5" s="37"/>
      <c r="E5" s="38"/>
    </row>
    <row r="6" spans="1:5" ht="15.75">
      <c r="A6" s="35"/>
      <c r="B6" s="35"/>
      <c r="C6" s="21" t="s">
        <v>3</v>
      </c>
      <c r="D6" s="21" t="s">
        <v>42</v>
      </c>
      <c r="E6" s="21" t="s">
        <v>54</v>
      </c>
    </row>
    <row r="7" spans="1:5" ht="15.75">
      <c r="A7" s="20"/>
      <c r="B7" s="5" t="s">
        <v>4</v>
      </c>
      <c r="C7" s="6">
        <v>9742.9</v>
      </c>
      <c r="D7" s="6">
        <v>0</v>
      </c>
      <c r="E7" s="6">
        <v>0</v>
      </c>
    </row>
    <row r="8" spans="1:5" ht="31.5">
      <c r="A8" s="20">
        <v>1</v>
      </c>
      <c r="B8" s="22" t="s">
        <v>44</v>
      </c>
      <c r="C8" s="21">
        <v>5550.4</v>
      </c>
      <c r="D8" s="7">
        <v>0</v>
      </c>
      <c r="E8" s="7">
        <v>0</v>
      </c>
    </row>
    <row r="9" spans="1:5" ht="15.75">
      <c r="A9" s="20"/>
      <c r="B9" s="28" t="s">
        <v>55</v>
      </c>
      <c r="C9" s="29">
        <v>496.4</v>
      </c>
      <c r="D9" s="29">
        <v>0</v>
      </c>
      <c r="E9" s="29">
        <v>0</v>
      </c>
    </row>
    <row r="10" spans="1:5" ht="31.5">
      <c r="A10" s="20">
        <f>1+A8</f>
        <v>2</v>
      </c>
      <c r="B10" s="22" t="s">
        <v>5</v>
      </c>
      <c r="C10" s="21">
        <v>4192.5</v>
      </c>
      <c r="D10" s="7">
        <v>0</v>
      </c>
      <c r="E10" s="7">
        <v>0</v>
      </c>
    </row>
    <row r="11" spans="1:5" ht="31.5">
      <c r="A11" s="20"/>
      <c r="B11" s="5" t="s">
        <v>6</v>
      </c>
      <c r="C11" s="6">
        <v>13560</v>
      </c>
      <c r="D11" s="6">
        <v>2100</v>
      </c>
      <c r="E11" s="6">
        <v>2900</v>
      </c>
    </row>
    <row r="12" spans="1:5" ht="31.5">
      <c r="A12" s="20">
        <f>1+A10</f>
        <v>3</v>
      </c>
      <c r="B12" s="8" t="s">
        <v>7</v>
      </c>
      <c r="C12" s="9">
        <v>0</v>
      </c>
      <c r="D12" s="21">
        <v>2100</v>
      </c>
      <c r="E12" s="7">
        <v>2900</v>
      </c>
    </row>
    <row r="13" spans="1:5" ht="15.75">
      <c r="A13" s="20">
        <f>1+A12</f>
        <v>4</v>
      </c>
      <c r="B13" s="8" t="s">
        <v>26</v>
      </c>
      <c r="C13" s="9">
        <v>13560</v>
      </c>
      <c r="D13" s="9">
        <v>0</v>
      </c>
      <c r="E13" s="9">
        <v>0</v>
      </c>
    </row>
    <row r="14" spans="1:5" ht="15.75">
      <c r="A14" s="20"/>
      <c r="B14" s="13" t="s">
        <v>9</v>
      </c>
      <c r="C14" s="12">
        <v>2258.9</v>
      </c>
      <c r="D14" s="12">
        <v>0</v>
      </c>
      <c r="E14" s="12">
        <v>0</v>
      </c>
    </row>
    <row r="15" spans="1:5" ht="15.75">
      <c r="A15" s="20"/>
      <c r="B15" s="13" t="s">
        <v>10</v>
      </c>
      <c r="C15" s="12">
        <v>11301.1</v>
      </c>
      <c r="D15" s="12">
        <v>0</v>
      </c>
      <c r="E15" s="12">
        <v>0</v>
      </c>
    </row>
    <row r="16" spans="1:5" ht="31.5">
      <c r="A16" s="20"/>
      <c r="B16" s="23" t="s">
        <v>45</v>
      </c>
      <c r="C16" s="24">
        <v>11950</v>
      </c>
      <c r="D16" s="6">
        <v>11777.7</v>
      </c>
      <c r="E16" s="25">
        <v>0</v>
      </c>
    </row>
    <row r="17" spans="1:5" ht="63">
      <c r="A17" s="20">
        <f>1+A13</f>
        <v>5</v>
      </c>
      <c r="B17" s="8" t="s">
        <v>46</v>
      </c>
      <c r="C17" s="9">
        <v>5449.2</v>
      </c>
      <c r="D17" s="21">
        <v>0</v>
      </c>
      <c r="E17" s="7">
        <v>0</v>
      </c>
    </row>
    <row r="18" spans="1:5" ht="63">
      <c r="A18" s="20">
        <f>1+A17</f>
        <v>6</v>
      </c>
      <c r="B18" s="8" t="s">
        <v>59</v>
      </c>
      <c r="C18" s="9">
        <v>6500.8</v>
      </c>
      <c r="D18" s="21">
        <v>11777.7</v>
      </c>
      <c r="E18" s="21">
        <v>0</v>
      </c>
    </row>
    <row r="19" spans="1:5" ht="31.5">
      <c r="A19" s="20"/>
      <c r="B19" s="5" t="s">
        <v>11</v>
      </c>
      <c r="C19" s="6">
        <v>384859.69999999995</v>
      </c>
      <c r="D19" s="6">
        <v>0</v>
      </c>
      <c r="E19" s="6">
        <v>0</v>
      </c>
    </row>
    <row r="20" spans="1:5" ht="31.5">
      <c r="A20" s="20">
        <f>1+A18</f>
        <v>7</v>
      </c>
      <c r="B20" s="14" t="s">
        <v>60</v>
      </c>
      <c r="C20" s="9">
        <v>75550.399999999994</v>
      </c>
      <c r="D20" s="9">
        <v>0</v>
      </c>
      <c r="E20" s="9">
        <v>0</v>
      </c>
    </row>
    <row r="21" spans="1:5" s="19" customFormat="1" ht="15.75">
      <c r="A21" s="10"/>
      <c r="B21" s="13" t="s">
        <v>9</v>
      </c>
      <c r="C21" s="12">
        <v>75474.899999999994</v>
      </c>
      <c r="D21" s="12">
        <v>0</v>
      </c>
      <c r="E21" s="12">
        <v>0</v>
      </c>
    </row>
    <row r="22" spans="1:5" s="19" customFormat="1" ht="15.75">
      <c r="A22" s="10"/>
      <c r="B22" s="13" t="s">
        <v>10</v>
      </c>
      <c r="C22" s="12">
        <v>75.5</v>
      </c>
      <c r="D22" s="12">
        <v>0</v>
      </c>
      <c r="E22" s="12">
        <v>0</v>
      </c>
    </row>
    <row r="23" spans="1:5" ht="31.5">
      <c r="A23" s="20">
        <f>1+A20</f>
        <v>8</v>
      </c>
      <c r="B23" s="14" t="s">
        <v>47</v>
      </c>
      <c r="C23" s="9">
        <v>189189.2</v>
      </c>
      <c r="D23" s="9">
        <v>0</v>
      </c>
      <c r="E23" s="9">
        <v>0</v>
      </c>
    </row>
    <row r="24" spans="1:5" s="19" customFormat="1" ht="15.75">
      <c r="A24" s="10"/>
      <c r="B24" s="13" t="s">
        <v>9</v>
      </c>
      <c r="C24" s="12">
        <v>189000</v>
      </c>
      <c r="D24" s="12">
        <v>0</v>
      </c>
      <c r="E24" s="12">
        <v>0</v>
      </c>
    </row>
    <row r="25" spans="1:5" s="19" customFormat="1" ht="15.75">
      <c r="A25" s="10"/>
      <c r="B25" s="13" t="s">
        <v>10</v>
      </c>
      <c r="C25" s="12">
        <v>189.2</v>
      </c>
      <c r="D25" s="12">
        <v>0</v>
      </c>
      <c r="E25" s="12">
        <v>0</v>
      </c>
    </row>
    <row r="26" spans="1:5" ht="47.25">
      <c r="A26" s="20">
        <f>1+A23</f>
        <v>9</v>
      </c>
      <c r="B26" s="14" t="s">
        <v>48</v>
      </c>
      <c r="C26" s="9">
        <v>120120.1</v>
      </c>
      <c r="D26" s="9">
        <v>0</v>
      </c>
      <c r="E26" s="9">
        <v>0</v>
      </c>
    </row>
    <row r="27" spans="1:5" ht="15.75">
      <c r="A27" s="10"/>
      <c r="B27" s="13" t="s">
        <v>9</v>
      </c>
      <c r="C27" s="12">
        <v>120000</v>
      </c>
      <c r="D27" s="12">
        <v>0</v>
      </c>
      <c r="E27" s="12">
        <v>0</v>
      </c>
    </row>
    <row r="28" spans="1:5" ht="15.75">
      <c r="A28" s="10"/>
      <c r="B28" s="13" t="s">
        <v>10</v>
      </c>
      <c r="C28" s="12">
        <v>120.1</v>
      </c>
      <c r="D28" s="12">
        <v>0</v>
      </c>
      <c r="E28" s="12">
        <v>0</v>
      </c>
    </row>
    <row r="29" spans="1:5" ht="31.5">
      <c r="A29" s="20"/>
      <c r="B29" s="5" t="s">
        <v>12</v>
      </c>
      <c r="C29" s="6">
        <v>1500</v>
      </c>
      <c r="D29" s="6">
        <v>6000</v>
      </c>
      <c r="E29" s="6">
        <v>6000</v>
      </c>
    </row>
    <row r="30" spans="1:5" ht="63">
      <c r="A30" s="20">
        <f>1+A26</f>
        <v>10</v>
      </c>
      <c r="B30" s="8" t="s">
        <v>61</v>
      </c>
      <c r="C30" s="9">
        <v>800</v>
      </c>
      <c r="D30" s="15">
        <v>2000</v>
      </c>
      <c r="E30" s="15">
        <v>2000</v>
      </c>
    </row>
    <row r="31" spans="1:5" ht="63">
      <c r="A31" s="20">
        <f>1+A30</f>
        <v>11</v>
      </c>
      <c r="B31" s="8" t="s">
        <v>49</v>
      </c>
      <c r="C31" s="9">
        <v>700</v>
      </c>
      <c r="D31" s="15">
        <v>0</v>
      </c>
      <c r="E31" s="15">
        <v>0</v>
      </c>
    </row>
    <row r="32" spans="1:5" ht="31.5">
      <c r="A32" s="20">
        <f>1+A31</f>
        <v>12</v>
      </c>
      <c r="B32" s="8" t="s">
        <v>50</v>
      </c>
      <c r="C32" s="9">
        <v>0</v>
      </c>
      <c r="D32" s="15">
        <v>4000</v>
      </c>
      <c r="E32" s="15">
        <v>4000</v>
      </c>
    </row>
    <row r="33" spans="1:5" ht="31.5">
      <c r="A33" s="20"/>
      <c r="B33" s="5" t="s">
        <v>13</v>
      </c>
      <c r="C33" s="6">
        <v>44691.3</v>
      </c>
      <c r="D33" s="6">
        <v>73500</v>
      </c>
      <c r="E33" s="6">
        <v>85000</v>
      </c>
    </row>
    <row r="34" spans="1:5" ht="63">
      <c r="A34" s="20">
        <f>1+A32</f>
        <v>13</v>
      </c>
      <c r="B34" s="14" t="s">
        <v>51</v>
      </c>
      <c r="C34" s="9">
        <v>1230</v>
      </c>
      <c r="D34" s="15">
        <v>0</v>
      </c>
      <c r="E34" s="15">
        <v>0</v>
      </c>
    </row>
    <row r="35" spans="1:5" ht="31.5">
      <c r="A35" s="20">
        <f>A34+1</f>
        <v>14</v>
      </c>
      <c r="B35" s="8" t="s">
        <v>14</v>
      </c>
      <c r="C35" s="9">
        <v>20856.900000000001</v>
      </c>
      <c r="D35" s="7">
        <v>1000</v>
      </c>
      <c r="E35" s="7">
        <v>0</v>
      </c>
    </row>
    <row r="36" spans="1:5" ht="31.5">
      <c r="A36" s="20">
        <f t="shared" ref="A36:A52" si="0">A35+1</f>
        <v>15</v>
      </c>
      <c r="B36" s="8" t="s">
        <v>15</v>
      </c>
      <c r="C36" s="9">
        <v>6000</v>
      </c>
      <c r="D36" s="7">
        <v>10000</v>
      </c>
      <c r="E36" s="7">
        <v>0</v>
      </c>
    </row>
    <row r="37" spans="1:5" ht="47.25">
      <c r="A37" s="20">
        <f t="shared" si="0"/>
        <v>16</v>
      </c>
      <c r="B37" s="8" t="s">
        <v>16</v>
      </c>
      <c r="C37" s="9">
        <v>0</v>
      </c>
      <c r="D37" s="7">
        <v>1000</v>
      </c>
      <c r="E37" s="7">
        <v>0</v>
      </c>
    </row>
    <row r="38" spans="1:5" ht="47.25">
      <c r="A38" s="20">
        <f t="shared" si="0"/>
        <v>17</v>
      </c>
      <c r="B38" s="8" t="s">
        <v>27</v>
      </c>
      <c r="C38" s="9">
        <v>0</v>
      </c>
      <c r="D38" s="7">
        <v>0</v>
      </c>
      <c r="E38" s="7">
        <v>10000</v>
      </c>
    </row>
    <row r="39" spans="1:5" ht="47.25">
      <c r="A39" s="20">
        <f t="shared" si="0"/>
        <v>18</v>
      </c>
      <c r="B39" s="8" t="s">
        <v>28</v>
      </c>
      <c r="C39" s="9">
        <v>0</v>
      </c>
      <c r="D39" s="7">
        <v>0</v>
      </c>
      <c r="E39" s="7">
        <v>10000</v>
      </c>
    </row>
    <row r="40" spans="1:5" ht="47.25">
      <c r="A40" s="20">
        <f t="shared" si="0"/>
        <v>19</v>
      </c>
      <c r="B40" s="8" t="s">
        <v>29</v>
      </c>
      <c r="C40" s="9">
        <v>0</v>
      </c>
      <c r="D40" s="7">
        <v>0</v>
      </c>
      <c r="E40" s="7">
        <v>10000</v>
      </c>
    </row>
    <row r="41" spans="1:5" ht="47.25">
      <c r="A41" s="20">
        <f t="shared" si="0"/>
        <v>20</v>
      </c>
      <c r="B41" s="8" t="s">
        <v>30</v>
      </c>
      <c r="C41" s="9">
        <v>0</v>
      </c>
      <c r="D41" s="7">
        <v>0</v>
      </c>
      <c r="E41" s="7">
        <v>10000</v>
      </c>
    </row>
    <row r="42" spans="1:5" ht="47.25">
      <c r="A42" s="20">
        <f t="shared" si="0"/>
        <v>21</v>
      </c>
      <c r="B42" s="8" t="s">
        <v>31</v>
      </c>
      <c r="C42" s="9">
        <v>0</v>
      </c>
      <c r="D42" s="7">
        <v>0</v>
      </c>
      <c r="E42" s="7">
        <v>10000</v>
      </c>
    </row>
    <row r="43" spans="1:5" ht="47.25">
      <c r="A43" s="20">
        <f t="shared" si="0"/>
        <v>22</v>
      </c>
      <c r="B43" s="8" t="s">
        <v>32</v>
      </c>
      <c r="C43" s="9">
        <v>0</v>
      </c>
      <c r="D43" s="7">
        <v>0</v>
      </c>
      <c r="E43" s="7">
        <v>10000</v>
      </c>
    </row>
    <row r="44" spans="1:5" ht="47.25">
      <c r="A44" s="20">
        <f t="shared" si="0"/>
        <v>23</v>
      </c>
      <c r="B44" s="8" t="s">
        <v>33</v>
      </c>
      <c r="C44" s="9">
        <v>0</v>
      </c>
      <c r="D44" s="7">
        <v>0</v>
      </c>
      <c r="E44" s="7">
        <v>10000</v>
      </c>
    </row>
    <row r="45" spans="1:5" ht="63">
      <c r="A45" s="20">
        <f t="shared" si="0"/>
        <v>24</v>
      </c>
      <c r="B45" s="8" t="s">
        <v>34</v>
      </c>
      <c r="C45" s="9">
        <v>0</v>
      </c>
      <c r="D45" s="7">
        <v>0</v>
      </c>
      <c r="E45" s="7">
        <v>15000</v>
      </c>
    </row>
    <row r="46" spans="1:5" ht="47.25">
      <c r="A46" s="20">
        <f t="shared" si="0"/>
        <v>25</v>
      </c>
      <c r="B46" s="8" t="s">
        <v>35</v>
      </c>
      <c r="C46" s="9">
        <v>0</v>
      </c>
      <c r="D46" s="7">
        <v>8000</v>
      </c>
      <c r="E46" s="7">
        <v>0</v>
      </c>
    </row>
    <row r="47" spans="1:5" ht="47.25">
      <c r="A47" s="20">
        <f t="shared" si="0"/>
        <v>26</v>
      </c>
      <c r="B47" s="8" t="s">
        <v>36</v>
      </c>
      <c r="C47" s="9">
        <v>0</v>
      </c>
      <c r="D47" s="7">
        <v>14000</v>
      </c>
      <c r="E47" s="7">
        <v>0</v>
      </c>
    </row>
    <row r="48" spans="1:5" ht="47.25">
      <c r="A48" s="20">
        <f t="shared" si="0"/>
        <v>27</v>
      </c>
      <c r="B48" s="8" t="s">
        <v>37</v>
      </c>
      <c r="C48" s="9">
        <v>0</v>
      </c>
      <c r="D48" s="7">
        <v>9500</v>
      </c>
      <c r="E48" s="7">
        <v>0</v>
      </c>
    </row>
    <row r="49" spans="1:8" ht="47.25">
      <c r="A49" s="20">
        <f t="shared" si="0"/>
        <v>28</v>
      </c>
      <c r="B49" s="8" t="s">
        <v>38</v>
      </c>
      <c r="C49" s="9">
        <v>5300</v>
      </c>
      <c r="D49" s="7">
        <v>0</v>
      </c>
      <c r="E49" s="7">
        <v>0</v>
      </c>
    </row>
    <row r="50" spans="1:8" ht="31.5">
      <c r="A50" s="20">
        <f t="shared" si="0"/>
        <v>29</v>
      </c>
      <c r="B50" s="8" t="s">
        <v>39</v>
      </c>
      <c r="C50" s="9">
        <v>2300</v>
      </c>
      <c r="D50" s="7">
        <v>0</v>
      </c>
      <c r="E50" s="7">
        <v>0</v>
      </c>
    </row>
    <row r="51" spans="1:8" ht="31.5">
      <c r="A51" s="20">
        <f t="shared" si="0"/>
        <v>30</v>
      </c>
      <c r="B51" s="8" t="s">
        <v>62</v>
      </c>
      <c r="C51" s="9">
        <v>5100</v>
      </c>
      <c r="D51" s="7">
        <v>30000</v>
      </c>
      <c r="E51" s="7">
        <v>0</v>
      </c>
    </row>
    <row r="52" spans="1:8" ht="15.75">
      <c r="A52" s="20">
        <f t="shared" si="0"/>
        <v>31</v>
      </c>
      <c r="B52" s="8" t="s">
        <v>52</v>
      </c>
      <c r="C52" s="9">
        <v>3904.4</v>
      </c>
      <c r="D52" s="7">
        <v>0</v>
      </c>
      <c r="E52" s="7">
        <v>0</v>
      </c>
    </row>
    <row r="53" spans="1:8" ht="31.5">
      <c r="A53" s="20"/>
      <c r="B53" s="5" t="s">
        <v>17</v>
      </c>
      <c r="C53" s="6">
        <v>490716.30000000005</v>
      </c>
      <c r="D53" s="6">
        <v>678395.9</v>
      </c>
      <c r="E53" s="6">
        <v>436500.19999999995</v>
      </c>
    </row>
    <row r="54" spans="1:8" ht="31.5">
      <c r="A54" s="20">
        <f>1+A52</f>
        <v>32</v>
      </c>
      <c r="B54" s="14" t="s">
        <v>18</v>
      </c>
      <c r="C54" s="7">
        <v>206500.10000000003</v>
      </c>
      <c r="D54" s="7">
        <v>206500.2</v>
      </c>
      <c r="E54" s="7">
        <v>206500.19999999998</v>
      </c>
    </row>
    <row r="55" spans="1:8" s="19" customFormat="1" ht="15.75">
      <c r="A55" s="10"/>
      <c r="B55" s="11" t="s">
        <v>8</v>
      </c>
      <c r="C55" s="12">
        <v>33291.300000000003</v>
      </c>
      <c r="D55" s="12">
        <v>31644.400000000001</v>
      </c>
      <c r="E55" s="12">
        <v>31729.5</v>
      </c>
    </row>
    <row r="56" spans="1:8" s="19" customFormat="1" ht="15.75">
      <c r="A56" s="10"/>
      <c r="B56" s="13" t="s">
        <v>9</v>
      </c>
      <c r="C56" s="31">
        <v>173208.80000000002</v>
      </c>
      <c r="D56" s="31">
        <v>174855.80000000002</v>
      </c>
      <c r="E56" s="31">
        <v>174770.69999999998</v>
      </c>
      <c r="F56" s="30"/>
      <c r="G56" s="30"/>
      <c r="H56" s="30"/>
    </row>
    <row r="57" spans="1:8" ht="31.5">
      <c r="A57" s="20">
        <f>1+A54</f>
        <v>33</v>
      </c>
      <c r="B57" s="14" t="s">
        <v>19</v>
      </c>
      <c r="C57" s="15">
        <v>38410.1</v>
      </c>
      <c r="D57" s="15">
        <v>200000</v>
      </c>
      <c r="E57" s="15">
        <v>200000</v>
      </c>
    </row>
    <row r="58" spans="1:8" ht="78.75">
      <c r="A58" s="20">
        <f>1+A57</f>
        <v>34</v>
      </c>
      <c r="B58" s="14" t="s">
        <v>53</v>
      </c>
      <c r="C58" s="15">
        <v>16543</v>
      </c>
      <c r="D58" s="15">
        <v>0</v>
      </c>
      <c r="E58" s="15">
        <v>0</v>
      </c>
    </row>
    <row r="59" spans="1:8" ht="47.25">
      <c r="A59" s="20">
        <f t="shared" ref="A59:A62" si="1">1+A58</f>
        <v>35</v>
      </c>
      <c r="B59" s="14" t="s">
        <v>20</v>
      </c>
      <c r="C59" s="9">
        <v>6300.4</v>
      </c>
      <c r="D59" s="15">
        <v>30000</v>
      </c>
      <c r="E59" s="15">
        <v>30000</v>
      </c>
    </row>
    <row r="60" spans="1:8" ht="15.75">
      <c r="A60" s="20">
        <f t="shared" si="1"/>
        <v>36</v>
      </c>
      <c r="B60" s="14" t="s">
        <v>40</v>
      </c>
      <c r="C60" s="9">
        <v>7000</v>
      </c>
      <c r="D60" s="15">
        <v>0</v>
      </c>
      <c r="E60" s="15">
        <v>0</v>
      </c>
    </row>
    <row r="61" spans="1:8" s="19" customFormat="1" ht="31.5">
      <c r="A61" s="20">
        <f t="shared" si="1"/>
        <v>37</v>
      </c>
      <c r="B61" s="14" t="s">
        <v>21</v>
      </c>
      <c r="C61" s="9">
        <v>4200</v>
      </c>
      <c r="D61" s="15">
        <v>13749.2</v>
      </c>
      <c r="E61" s="15">
        <v>0</v>
      </c>
      <c r="F61" s="30"/>
    </row>
    <row r="62" spans="1:8" s="19" customFormat="1" ht="31.5">
      <c r="A62" s="20">
        <f t="shared" si="1"/>
        <v>38</v>
      </c>
      <c r="B62" s="14" t="s">
        <v>63</v>
      </c>
      <c r="C62" s="9">
        <v>211762.7</v>
      </c>
      <c r="D62" s="9">
        <v>228146.5</v>
      </c>
      <c r="E62" s="9">
        <v>0</v>
      </c>
      <c r="F62" s="30"/>
      <c r="G62" s="30"/>
    </row>
    <row r="63" spans="1:8" s="19" customFormat="1" ht="15.75">
      <c r="A63" s="10"/>
      <c r="B63" s="11" t="s">
        <v>8</v>
      </c>
      <c r="C63" s="12">
        <v>123418.9</v>
      </c>
      <c r="D63" s="12">
        <v>133373.79999999999</v>
      </c>
      <c r="E63" s="12">
        <v>0</v>
      </c>
    </row>
    <row r="64" spans="1:8" s="19" customFormat="1" ht="15.75">
      <c r="A64" s="10"/>
      <c r="B64" s="13" t="s">
        <v>9</v>
      </c>
      <c r="C64" s="31">
        <v>71648.100000000006</v>
      </c>
      <c r="D64" s="31">
        <v>77427.100000000006</v>
      </c>
      <c r="E64" s="31">
        <v>0</v>
      </c>
    </row>
    <row r="65" spans="1:7" s="19" customFormat="1" ht="15.75">
      <c r="A65" s="10"/>
      <c r="B65" s="13" t="s">
        <v>10</v>
      </c>
      <c r="C65" s="12">
        <v>16695.7</v>
      </c>
      <c r="D65" s="12">
        <v>17345.599999999999</v>
      </c>
      <c r="E65" s="12">
        <v>0</v>
      </c>
    </row>
    <row r="66" spans="1:7" ht="31.5">
      <c r="A66" s="20"/>
      <c r="B66" s="5" t="s">
        <v>22</v>
      </c>
      <c r="C66" s="6">
        <v>58471.7</v>
      </c>
      <c r="D66" s="6">
        <v>31355.5</v>
      </c>
      <c r="E66" s="6">
        <v>30000</v>
      </c>
    </row>
    <row r="67" spans="1:7" ht="63">
      <c r="A67" s="20">
        <f>A62+1</f>
        <v>39</v>
      </c>
      <c r="B67" s="8" t="s">
        <v>24</v>
      </c>
      <c r="C67" s="9">
        <v>0</v>
      </c>
      <c r="D67" s="15">
        <v>1355.5</v>
      </c>
      <c r="E67" s="15">
        <v>0</v>
      </c>
    </row>
    <row r="68" spans="1:7" ht="47.25">
      <c r="A68" s="20">
        <f>A67+1</f>
        <v>40</v>
      </c>
      <c r="B68" s="8" t="s">
        <v>41</v>
      </c>
      <c r="C68" s="9">
        <v>48399.4</v>
      </c>
      <c r="D68" s="7">
        <v>30000</v>
      </c>
      <c r="E68" s="7">
        <v>30000</v>
      </c>
    </row>
    <row r="69" spans="1:7" ht="31.5">
      <c r="A69" s="20">
        <f t="shared" ref="A69:A71" si="2">A68+1</f>
        <v>41</v>
      </c>
      <c r="B69" s="8" t="s">
        <v>23</v>
      </c>
      <c r="C69" s="9">
        <v>50</v>
      </c>
      <c r="D69" s="7">
        <v>0</v>
      </c>
      <c r="E69" s="7">
        <v>0</v>
      </c>
    </row>
    <row r="70" spans="1:7" ht="31.5">
      <c r="A70" s="20">
        <f t="shared" si="2"/>
        <v>42</v>
      </c>
      <c r="B70" s="8" t="s">
        <v>43</v>
      </c>
      <c r="C70" s="9">
        <v>8214.6</v>
      </c>
      <c r="D70" s="7">
        <v>0</v>
      </c>
      <c r="E70" s="7">
        <v>0</v>
      </c>
    </row>
    <row r="71" spans="1:7" ht="47.25">
      <c r="A71" s="20">
        <f t="shared" si="2"/>
        <v>43</v>
      </c>
      <c r="B71" s="8" t="s">
        <v>56</v>
      </c>
      <c r="C71" s="9">
        <v>1807.7</v>
      </c>
      <c r="D71" s="7">
        <v>0</v>
      </c>
      <c r="E71" s="7">
        <v>0</v>
      </c>
    </row>
    <row r="72" spans="1:7" ht="15.75">
      <c r="A72" s="20"/>
      <c r="B72" s="16" t="s">
        <v>25</v>
      </c>
      <c r="C72" s="6">
        <v>1015491.9</v>
      </c>
      <c r="D72" s="6">
        <v>803129.1</v>
      </c>
      <c r="E72" s="6">
        <v>560400.19999999995</v>
      </c>
      <c r="G72" s="26"/>
    </row>
    <row r="73" spans="1:7" ht="15.75">
      <c r="A73" s="10"/>
      <c r="B73" s="13" t="s">
        <v>8</v>
      </c>
      <c r="C73" s="17">
        <v>156710.20000000001</v>
      </c>
      <c r="D73" s="17">
        <v>165018.19999999998</v>
      </c>
      <c r="E73" s="17">
        <v>31729.5</v>
      </c>
      <c r="G73" s="26"/>
    </row>
    <row r="74" spans="1:7" ht="15.75">
      <c r="A74" s="10"/>
      <c r="B74" s="13" t="s">
        <v>9</v>
      </c>
      <c r="C74" s="17">
        <v>631590.69999999995</v>
      </c>
      <c r="D74" s="17">
        <v>252282.90000000002</v>
      </c>
      <c r="E74" s="17">
        <v>174770.69999999998</v>
      </c>
      <c r="G74" s="26"/>
    </row>
    <row r="75" spans="1:7" ht="15.75">
      <c r="A75" s="10"/>
      <c r="B75" s="13" t="s">
        <v>10</v>
      </c>
      <c r="C75" s="17">
        <v>227191.00000000003</v>
      </c>
      <c r="D75" s="17">
        <v>385828</v>
      </c>
      <c r="E75" s="17">
        <v>353900</v>
      </c>
      <c r="G75" s="26"/>
    </row>
    <row r="76" spans="1:7" ht="15.75">
      <c r="A76" s="27"/>
      <c r="B76" s="28" t="s">
        <v>55</v>
      </c>
      <c r="C76" s="32">
        <v>496.4</v>
      </c>
      <c r="D76" s="32">
        <v>0</v>
      </c>
      <c r="E76" s="32">
        <v>0</v>
      </c>
      <c r="G76" s="26"/>
    </row>
  </sheetData>
  <mergeCells count="5">
    <mergeCell ref="A3:E3"/>
    <mergeCell ref="A5:A6"/>
    <mergeCell ref="B5:B6"/>
    <mergeCell ref="C5:E5"/>
    <mergeCell ref="D1:E1"/>
  </mergeCells>
  <pageMargins left="0.78740157480314965" right="0.39370078740157483" top="0.78740157480314965" bottom="0.78740157480314965" header="0.31496062992125984" footer="0.31496062992125984"/>
  <pageSetup paperSize="9" scale="80" firstPageNumber="9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Прил3 к ПЗ</vt:lpstr>
      <vt:lpstr>'Прил3 к ПЗ'!Заголовки_для_печати</vt:lpstr>
      <vt:lpstr>'Прил3 к ПЗ'!Область_печати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plotnikova-ee</dc:creator>
  <cp:lastModifiedBy>Kornyukhov-AV</cp:lastModifiedBy>
  <cp:lastPrinted>2025-03-14T08:42:55Z</cp:lastPrinted>
  <dcterms:created xsi:type="dcterms:W3CDTF">2023-11-13T15:03:51Z</dcterms:created>
  <dcterms:modified xsi:type="dcterms:W3CDTF">2025-03-14T12:26:10Z</dcterms:modified>
</cp:coreProperties>
</file>